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vm_nas_b\pub$\mpao\CCM GHT72\TRVX\2026\TRVX 26-024 MAPA REMPLACEMENT POSTE HAUTE TENSION\02.DCE PREPARATOIRE\"/>
    </mc:Choice>
  </mc:AlternateContent>
  <bookViews>
    <workbookView xWindow="0" yWindow="0" windowWidth="20160" windowHeight="745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2" i="1" l="1"/>
  <c r="B61" i="1"/>
  <c r="E57" i="1" l="1"/>
  <c r="E44" i="1"/>
  <c r="D43" i="1"/>
  <c r="D44" i="1" s="1"/>
  <c r="E21" i="1" l="1"/>
  <c r="E31" i="1" l="1"/>
  <c r="E29" i="1"/>
  <c r="E33" i="1"/>
  <c r="E55" i="1" l="1"/>
  <c r="E56" i="1" s="1"/>
  <c r="E49" i="1"/>
  <c r="E50" i="1" s="1"/>
  <c r="E51" i="1" s="1"/>
  <c r="E42" i="1"/>
  <c r="E12" i="1" l="1"/>
  <c r="E27" i="1"/>
  <c r="E25" i="1"/>
  <c r="E23" i="1"/>
  <c r="E19" i="1"/>
  <c r="E17" i="1"/>
  <c r="E15" i="1"/>
  <c r="E10" i="1"/>
  <c r="E8" i="1"/>
  <c r="E35" i="1" l="1"/>
  <c r="E36" i="1" s="1"/>
  <c r="E37" i="1" l="1"/>
</calcChain>
</file>

<file path=xl/sharedStrings.xml><?xml version="1.0" encoding="utf-8"?>
<sst xmlns="http://schemas.openxmlformats.org/spreadsheetml/2006/main" count="62" uniqueCount="32">
  <si>
    <t>Fourniture d’un tableau SMAirSet 20KV 400A 12,4KA1s IAC12,</t>
  </si>
  <si>
    <t xml:space="preserve">Dépose des anciennes cellules et des socles </t>
  </si>
  <si>
    <t xml:space="preserve">Fourniture d’un lot accessoires </t>
  </si>
  <si>
    <t>Remplacement des têtes de câbles de l’arrivée M.ANGE</t>
  </si>
  <si>
    <t>Manœuvres pour coupure et remise sous tension du Poste</t>
  </si>
  <si>
    <t>Qté</t>
  </si>
  <si>
    <t>Prix Unitaire</t>
  </si>
  <si>
    <t>TVA 20%</t>
  </si>
  <si>
    <t>TOTAL TTC</t>
  </si>
  <si>
    <t>Ens.</t>
  </si>
  <si>
    <t xml:space="preserve">Mise en service du poste et essais de déclenchement </t>
  </si>
  <si>
    <t>Etudes suivant CCTP</t>
  </si>
  <si>
    <t xml:space="preserve">Mise en place sur palette pour destruction et récupération du SF6 par filière agréé avec fourniture d’un bordereau de destruction </t>
  </si>
  <si>
    <t>Motorisation des deux cellules d'arrivée</t>
  </si>
  <si>
    <r>
      <rPr>
        <sz val="7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Evacuation des cellules dans un endroit dédier par le client </t>
    </r>
  </si>
  <si>
    <r>
      <rPr>
        <sz val="7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Raccordement des auxiliaires, bobine de déclenchement prévue en 220 Vac </t>
    </r>
  </si>
  <si>
    <r>
      <rPr>
        <sz val="7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Intégration et programmation sur PME du tableau HTA</t>
    </r>
  </si>
  <si>
    <t>Prix Total HT</t>
  </si>
  <si>
    <t>Prise RJ45 compris raccordement et recette pour la PAS600</t>
  </si>
  <si>
    <t>Groupe mobile 1000KVA compris câble de raccordement et raccordement</t>
  </si>
  <si>
    <t>Location GEM 150KVA compris raccordement et mise en service suivant CCTP</t>
  </si>
  <si>
    <t>Location GEM 170KVA compris raccordement et mise en service suivant CCTP</t>
  </si>
  <si>
    <t>PSE 1:</t>
  </si>
  <si>
    <t>PSE 2:</t>
  </si>
  <si>
    <t xml:space="preserve">Remplacement d'un jeu de 3 tête de câble HTA </t>
  </si>
  <si>
    <t xml:space="preserve">Total HT </t>
  </si>
  <si>
    <t>Tranche optionnelle 1:</t>
  </si>
  <si>
    <t>Total HT offre de base</t>
  </si>
  <si>
    <t>Prix total</t>
  </si>
  <si>
    <t>TOTAL Tranche ferme + tranche optionnelle 1 en € HT</t>
  </si>
  <si>
    <t>TOTAL Tranche ferme + tranche optionnelle 1 en € TTC</t>
  </si>
  <si>
    <t>Tranche ferme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</si>
</sst>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0" xfId="0" applyFont="1" applyBorder="1" applyAlignment="1">
      <alignment horizontal="left" vertical="center" indent="5"/>
    </xf>
    <xf numFmtId="0" fontId="1" fillId="0" borderId="10" xfId="0" applyFont="1" applyBorder="1"/>
    <xf numFmtId="0" fontId="1" fillId="0" borderId="9" xfId="0" applyFont="1" applyBorder="1"/>
    <xf numFmtId="0" fontId="1" fillId="0" borderId="9" xfId="0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/>
    <xf numFmtId="0" fontId="1" fillId="0" borderId="7" xfId="0" applyFont="1" applyBorder="1"/>
    <xf numFmtId="0" fontId="1" fillId="0" borderId="5" xfId="0" applyFont="1" applyBorder="1"/>
    <xf numFmtId="164" fontId="1" fillId="0" borderId="6" xfId="0" applyNumberFormat="1" applyFont="1" applyBorder="1" applyAlignment="1">
      <alignment horizontal="center" vertical="center"/>
    </xf>
    <xf numFmtId="0" fontId="3" fillId="2" borderId="4" xfId="0" applyFont="1" applyFill="1" applyBorder="1"/>
    <xf numFmtId="0" fontId="1" fillId="2" borderId="7" xfId="0" applyFont="1" applyFill="1" applyBorder="1"/>
    <xf numFmtId="0" fontId="1" fillId="2" borderId="5" xfId="0" applyFont="1" applyFill="1" applyBorder="1"/>
    <xf numFmtId="164" fontId="3" fillId="2" borderId="6" xfId="0" applyNumberFormat="1" applyFont="1" applyFill="1" applyBorder="1" applyAlignment="1">
      <alignment horizontal="center" vertical="center"/>
    </xf>
    <xf numFmtId="0" fontId="1" fillId="0" borderId="0" xfId="0" applyFont="1"/>
    <xf numFmtId="0" fontId="4" fillId="0" borderId="14" xfId="0" applyFont="1" applyBorder="1"/>
    <xf numFmtId="0" fontId="4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15" xfId="0" applyFont="1" applyBorder="1"/>
    <xf numFmtId="0" fontId="4" fillId="0" borderId="9" xfId="0" applyFont="1" applyBorder="1"/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8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4" xfId="0" applyFont="1" applyBorder="1"/>
    <xf numFmtId="0" fontId="4" fillId="0" borderId="7" xfId="0" applyFont="1" applyBorder="1"/>
    <xf numFmtId="164" fontId="4" fillId="0" borderId="6" xfId="0" applyNumberFormat="1" applyFont="1" applyBorder="1" applyAlignment="1">
      <alignment horizontal="center" vertical="center"/>
    </xf>
    <xf numFmtId="0" fontId="5" fillId="2" borderId="4" xfId="0" applyFont="1" applyFill="1" applyBorder="1"/>
    <xf numFmtId="0" fontId="4" fillId="2" borderId="7" xfId="0" applyFont="1" applyFill="1" applyBorder="1"/>
    <xf numFmtId="0" fontId="4" fillId="2" borderId="5" xfId="0" applyFont="1" applyFill="1" applyBorder="1"/>
    <xf numFmtId="164" fontId="5" fillId="2" borderId="6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wrapText="1"/>
    </xf>
    <xf numFmtId="0" fontId="1" fillId="0" borderId="9" xfId="0" applyFont="1" applyBorder="1" applyAlignment="1">
      <alignment horizontal="center" vertical="center"/>
    </xf>
    <xf numFmtId="0" fontId="4" fillId="0" borderId="9" xfId="0" applyFont="1" applyBorder="1" applyAlignment="1"/>
    <xf numFmtId="0" fontId="4" fillId="0" borderId="9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5" fillId="3" borderId="14" xfId="0" applyFont="1" applyFill="1" applyBorder="1"/>
    <xf numFmtId="164" fontId="4" fillId="0" borderId="9" xfId="0" applyNumberFormat="1" applyFont="1" applyBorder="1" applyAlignment="1">
      <alignment horizontal="center" vertical="center"/>
    </xf>
    <xf numFmtId="164" fontId="4" fillId="0" borderId="5" xfId="0" applyNumberFormat="1" applyFont="1" applyBorder="1"/>
    <xf numFmtId="164" fontId="4" fillId="2" borderId="5" xfId="0" applyNumberFormat="1" applyFont="1" applyFill="1" applyBorder="1"/>
    <xf numFmtId="164" fontId="1" fillId="0" borderId="1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9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5" fillId="3" borderId="18" xfId="0" applyFont="1" applyFill="1" applyBorder="1"/>
    <xf numFmtId="0" fontId="3" fillId="0" borderId="4" xfId="0" applyFont="1" applyBorder="1"/>
    <xf numFmtId="0" fontId="3" fillId="0" borderId="18" xfId="0" applyFont="1" applyBorder="1" applyAlignment="1">
      <alignment horizontal="center"/>
    </xf>
    <xf numFmtId="0" fontId="5" fillId="3" borderId="19" xfId="0" applyFont="1" applyFill="1" applyBorder="1"/>
    <xf numFmtId="164" fontId="1" fillId="0" borderId="19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5" fillId="4" borderId="4" xfId="0" applyFont="1" applyFill="1" applyBorder="1"/>
    <xf numFmtId="164" fontId="1" fillId="4" borderId="5" xfId="0" applyNumberFormat="1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2"/>
  <sheetViews>
    <sheetView tabSelected="1" view="pageLayout" zoomScaleNormal="100" workbookViewId="0">
      <selection activeCell="A64" sqref="A64"/>
    </sheetView>
  </sheetViews>
  <sheetFormatPr baseColWidth="10" defaultRowHeight="15" x14ac:dyDescent="0.25"/>
  <cols>
    <col min="1" max="1" width="78" customWidth="1"/>
    <col min="2" max="2" width="5.28515625" bestFit="1" customWidth="1"/>
    <col min="4" max="5" width="13.28515625" customWidth="1"/>
  </cols>
  <sheetData>
    <row r="3" spans="1:5" ht="15.75" thickBot="1" x14ac:dyDescent="0.3"/>
    <row r="4" spans="1:5" ht="15.75" thickBot="1" x14ac:dyDescent="0.3">
      <c r="A4" s="56" t="s">
        <v>31</v>
      </c>
      <c r="B4" s="9"/>
      <c r="C4" s="19" t="s">
        <v>5</v>
      </c>
      <c r="D4" s="19" t="s">
        <v>6</v>
      </c>
      <c r="E4" s="20" t="s">
        <v>17</v>
      </c>
    </row>
    <row r="5" spans="1:5" x14ac:dyDescent="0.25">
      <c r="A5" s="26"/>
      <c r="B5" s="27"/>
      <c r="C5" s="28"/>
      <c r="D5" s="28"/>
      <c r="E5" s="29"/>
    </row>
    <row r="6" spans="1:5" x14ac:dyDescent="0.25">
      <c r="A6" s="2" t="s">
        <v>0</v>
      </c>
      <c r="B6" s="3" t="s">
        <v>9</v>
      </c>
      <c r="C6" s="4">
        <v>1</v>
      </c>
      <c r="D6" s="4"/>
      <c r="E6" s="5">
        <v>0</v>
      </c>
    </row>
    <row r="7" spans="1:5" x14ac:dyDescent="0.25">
      <c r="A7" s="2"/>
      <c r="B7" s="3"/>
      <c r="C7" s="4"/>
      <c r="D7" s="4"/>
      <c r="E7" s="6"/>
    </row>
    <row r="8" spans="1:5" x14ac:dyDescent="0.25">
      <c r="A8" s="2" t="s">
        <v>1</v>
      </c>
      <c r="B8" s="3" t="s">
        <v>9</v>
      </c>
      <c r="C8" s="4">
        <v>1</v>
      </c>
      <c r="D8" s="4"/>
      <c r="E8" s="5">
        <f>C8*D8</f>
        <v>0</v>
      </c>
    </row>
    <row r="9" spans="1:5" x14ac:dyDescent="0.25">
      <c r="A9" s="2"/>
      <c r="B9" s="3"/>
      <c r="C9" s="4"/>
      <c r="D9" s="4"/>
      <c r="E9" s="6"/>
    </row>
    <row r="10" spans="1:5" x14ac:dyDescent="0.25">
      <c r="A10" s="2" t="s">
        <v>14</v>
      </c>
      <c r="B10" s="3" t="s">
        <v>9</v>
      </c>
      <c r="C10" s="4">
        <v>1</v>
      </c>
      <c r="D10" s="4"/>
      <c r="E10" s="5">
        <f>C10*D10</f>
        <v>0</v>
      </c>
    </row>
    <row r="11" spans="1:5" x14ac:dyDescent="0.25">
      <c r="A11" s="2"/>
      <c r="B11" s="3"/>
      <c r="C11" s="4"/>
      <c r="D11" s="4"/>
      <c r="E11" s="6"/>
    </row>
    <row r="12" spans="1:5" ht="15" customHeight="1" x14ac:dyDescent="0.25">
      <c r="A12" s="51" t="s">
        <v>12</v>
      </c>
      <c r="B12" s="52" t="s">
        <v>9</v>
      </c>
      <c r="C12" s="52">
        <v>1</v>
      </c>
      <c r="D12" s="52"/>
      <c r="E12" s="53">
        <f>C12*D12</f>
        <v>0</v>
      </c>
    </row>
    <row r="13" spans="1:5" x14ac:dyDescent="0.25">
      <c r="A13" s="51"/>
      <c r="B13" s="52"/>
      <c r="C13" s="52"/>
      <c r="D13" s="52"/>
      <c r="E13" s="54"/>
    </row>
    <row r="14" spans="1:5" x14ac:dyDescent="0.25">
      <c r="A14" s="2"/>
      <c r="B14" s="3"/>
      <c r="C14" s="4"/>
      <c r="D14" s="4"/>
      <c r="E14" s="6"/>
    </row>
    <row r="15" spans="1:5" x14ac:dyDescent="0.25">
      <c r="A15" s="2" t="s">
        <v>15</v>
      </c>
      <c r="B15" s="3" t="s">
        <v>9</v>
      </c>
      <c r="C15" s="4">
        <v>1</v>
      </c>
      <c r="D15" s="4"/>
      <c r="E15" s="5">
        <f>C15*D15</f>
        <v>0</v>
      </c>
    </row>
    <row r="16" spans="1:5" x14ac:dyDescent="0.25">
      <c r="A16" s="1"/>
      <c r="B16" s="3"/>
      <c r="C16" s="4"/>
      <c r="D16" s="4"/>
      <c r="E16" s="5"/>
    </row>
    <row r="17" spans="1:5" x14ac:dyDescent="0.25">
      <c r="A17" s="2" t="s">
        <v>3</v>
      </c>
      <c r="B17" s="3" t="s">
        <v>9</v>
      </c>
      <c r="C17" s="4">
        <v>1</v>
      </c>
      <c r="D17" s="4"/>
      <c r="E17" s="5">
        <f>C17*D17</f>
        <v>0</v>
      </c>
    </row>
    <row r="18" spans="1:5" x14ac:dyDescent="0.25">
      <c r="A18" s="2"/>
      <c r="B18" s="3"/>
      <c r="C18" s="4"/>
      <c r="D18" s="4"/>
      <c r="E18" s="5"/>
    </row>
    <row r="19" spans="1:5" x14ac:dyDescent="0.25">
      <c r="A19" s="2" t="s">
        <v>4</v>
      </c>
      <c r="B19" s="3" t="s">
        <v>9</v>
      </c>
      <c r="C19" s="4">
        <v>1</v>
      </c>
      <c r="D19" s="4"/>
      <c r="E19" s="5">
        <f>C19*D19</f>
        <v>0</v>
      </c>
    </row>
    <row r="20" spans="1:5" x14ac:dyDescent="0.25">
      <c r="A20" s="2"/>
      <c r="B20" s="3"/>
      <c r="C20" s="38"/>
      <c r="D20" s="38"/>
      <c r="E20" s="5"/>
    </row>
    <row r="21" spans="1:5" x14ac:dyDescent="0.25">
      <c r="A21" s="2" t="s">
        <v>18</v>
      </c>
      <c r="B21" s="3" t="s">
        <v>9</v>
      </c>
      <c r="C21" s="38">
        <v>1</v>
      </c>
      <c r="D21" s="38"/>
      <c r="E21" s="5">
        <f>C21*D21</f>
        <v>0</v>
      </c>
    </row>
    <row r="22" spans="1:5" x14ac:dyDescent="0.25">
      <c r="A22" s="2"/>
      <c r="B22" s="3"/>
      <c r="C22" s="4"/>
      <c r="D22" s="4"/>
      <c r="E22" s="5"/>
    </row>
    <row r="23" spans="1:5" x14ac:dyDescent="0.25">
      <c r="A23" s="2" t="s">
        <v>16</v>
      </c>
      <c r="B23" s="3" t="s">
        <v>9</v>
      </c>
      <c r="C23" s="4">
        <v>1</v>
      </c>
      <c r="D23" s="4"/>
      <c r="E23" s="5">
        <f>C23*D23</f>
        <v>0</v>
      </c>
    </row>
    <row r="24" spans="1:5" x14ac:dyDescent="0.25">
      <c r="A24" s="2"/>
      <c r="B24" s="3"/>
      <c r="C24" s="4"/>
      <c r="D24" s="4"/>
      <c r="E24" s="6"/>
    </row>
    <row r="25" spans="1:5" x14ac:dyDescent="0.25">
      <c r="A25" s="2" t="s">
        <v>10</v>
      </c>
      <c r="B25" s="3" t="s">
        <v>9</v>
      </c>
      <c r="C25" s="4">
        <v>1</v>
      </c>
      <c r="D25" s="4"/>
      <c r="E25" s="5">
        <f>C25*D25</f>
        <v>0</v>
      </c>
    </row>
    <row r="26" spans="1:5" x14ac:dyDescent="0.25">
      <c r="A26" s="2"/>
      <c r="B26" s="3"/>
      <c r="C26" s="4"/>
      <c r="D26" s="4"/>
      <c r="E26" s="6"/>
    </row>
    <row r="27" spans="1:5" x14ac:dyDescent="0.25">
      <c r="A27" s="2" t="s">
        <v>2</v>
      </c>
      <c r="B27" s="3" t="s">
        <v>9</v>
      </c>
      <c r="C27" s="4">
        <v>1</v>
      </c>
      <c r="D27" s="4"/>
      <c r="E27" s="5">
        <f>C27*D27</f>
        <v>0</v>
      </c>
    </row>
    <row r="28" spans="1:5" x14ac:dyDescent="0.25">
      <c r="A28" s="2"/>
      <c r="B28" s="3"/>
      <c r="C28" s="7"/>
      <c r="D28" s="7"/>
      <c r="E28" s="5"/>
    </row>
    <row r="29" spans="1:5" x14ac:dyDescent="0.25">
      <c r="A29" s="2" t="s">
        <v>20</v>
      </c>
      <c r="B29" s="3" t="s">
        <v>9</v>
      </c>
      <c r="C29" s="7">
        <v>1</v>
      </c>
      <c r="D29" s="7"/>
      <c r="E29" s="5">
        <f>C29*D29</f>
        <v>0</v>
      </c>
    </row>
    <row r="30" spans="1:5" x14ac:dyDescent="0.25">
      <c r="A30" s="2"/>
      <c r="B30" s="3"/>
      <c r="C30" s="7"/>
      <c r="D30" s="7"/>
      <c r="E30" s="5"/>
    </row>
    <row r="31" spans="1:5" x14ac:dyDescent="0.25">
      <c r="A31" s="2" t="s">
        <v>21</v>
      </c>
      <c r="B31" s="3" t="s">
        <v>9</v>
      </c>
      <c r="C31" s="7">
        <v>1</v>
      </c>
      <c r="D31" s="7"/>
      <c r="E31" s="5">
        <f>C31*D31</f>
        <v>0</v>
      </c>
    </row>
    <row r="32" spans="1:5" x14ac:dyDescent="0.25">
      <c r="A32" s="2"/>
      <c r="B32" s="3"/>
      <c r="C32" s="4"/>
      <c r="D32" s="4"/>
      <c r="E32" s="6"/>
    </row>
    <row r="33" spans="1:5" x14ac:dyDescent="0.25">
      <c r="A33" s="2" t="s">
        <v>11</v>
      </c>
      <c r="B33" s="3" t="s">
        <v>9</v>
      </c>
      <c r="C33" s="4">
        <v>1</v>
      </c>
      <c r="D33" s="4"/>
      <c r="E33" s="5">
        <f>C33*D33</f>
        <v>0</v>
      </c>
    </row>
    <row r="34" spans="1:5" ht="15.75" thickBot="1" x14ac:dyDescent="0.3">
      <c r="A34" s="2"/>
      <c r="B34" s="3"/>
      <c r="C34" s="4"/>
      <c r="D34" s="4"/>
      <c r="E34" s="6"/>
    </row>
    <row r="35" spans="1:5" ht="15.75" thickBot="1" x14ac:dyDescent="0.3">
      <c r="A35" s="8" t="s">
        <v>27</v>
      </c>
      <c r="B35" s="9"/>
      <c r="C35" s="10"/>
      <c r="D35" s="10"/>
      <c r="E35" s="11">
        <f>SUM(E6:E33)</f>
        <v>0</v>
      </c>
    </row>
    <row r="36" spans="1:5" ht="15.75" thickBot="1" x14ac:dyDescent="0.3">
      <c r="A36" s="8" t="s">
        <v>7</v>
      </c>
      <c r="B36" s="9"/>
      <c r="C36" s="10"/>
      <c r="D36" s="10"/>
      <c r="E36" s="11">
        <f>E35*20%</f>
        <v>0</v>
      </c>
    </row>
    <row r="37" spans="1:5" ht="15.75" thickBot="1" x14ac:dyDescent="0.3">
      <c r="A37" s="12" t="s">
        <v>8</v>
      </c>
      <c r="B37" s="13"/>
      <c r="C37" s="14"/>
      <c r="D37" s="14"/>
      <c r="E37" s="15">
        <f>E35+E36</f>
        <v>0</v>
      </c>
    </row>
    <row r="38" spans="1:5" x14ac:dyDescent="0.25">
      <c r="A38" s="16"/>
      <c r="B38" s="16"/>
      <c r="C38" s="16"/>
      <c r="D38" s="16"/>
      <c r="E38" s="16"/>
    </row>
    <row r="39" spans="1:5" ht="15.75" thickBot="1" x14ac:dyDescent="0.3">
      <c r="A39" s="16"/>
      <c r="B39" s="16"/>
      <c r="C39" s="16"/>
      <c r="D39" s="16"/>
      <c r="E39" s="16"/>
    </row>
    <row r="40" spans="1:5" ht="15.75" thickBot="1" x14ac:dyDescent="0.3">
      <c r="A40" s="17"/>
      <c r="B40" s="18"/>
      <c r="C40" s="19" t="s">
        <v>5</v>
      </c>
      <c r="D40" s="19" t="s">
        <v>6</v>
      </c>
      <c r="E40" s="20" t="s">
        <v>17</v>
      </c>
    </row>
    <row r="41" spans="1:5" x14ac:dyDescent="0.25">
      <c r="A41" s="45" t="s">
        <v>22</v>
      </c>
      <c r="B41" s="21"/>
      <c r="C41" s="42"/>
      <c r="D41" s="43"/>
      <c r="E41" s="44"/>
    </row>
    <row r="42" spans="1:5" ht="15.75" thickBot="1" x14ac:dyDescent="0.3">
      <c r="A42" s="23" t="s">
        <v>13</v>
      </c>
      <c r="B42" s="22" t="s">
        <v>9</v>
      </c>
      <c r="C42" s="24">
        <v>1</v>
      </c>
      <c r="D42" s="46"/>
      <c r="E42" s="25">
        <f>C42*D42</f>
        <v>0</v>
      </c>
    </row>
    <row r="43" spans="1:5" ht="15.75" thickBot="1" x14ac:dyDescent="0.3">
      <c r="A43" s="30" t="s">
        <v>25</v>
      </c>
      <c r="B43" s="31"/>
      <c r="C43" s="18"/>
      <c r="D43" s="47">
        <f>D42</f>
        <v>0</v>
      </c>
      <c r="E43" s="32">
        <v>0</v>
      </c>
    </row>
    <row r="44" spans="1:5" ht="15.75" thickBot="1" x14ac:dyDescent="0.3">
      <c r="A44" s="33" t="s">
        <v>8</v>
      </c>
      <c r="B44" s="34"/>
      <c r="C44" s="35"/>
      <c r="D44" s="48">
        <f>D43*1.2</f>
        <v>0</v>
      </c>
      <c r="E44" s="36">
        <f>E43*1.2</f>
        <v>0</v>
      </c>
    </row>
    <row r="45" spans="1:5" x14ac:dyDescent="0.25">
      <c r="A45" s="16"/>
      <c r="B45" s="16"/>
      <c r="C45" s="16"/>
      <c r="D45" s="16"/>
      <c r="E45" s="16"/>
    </row>
    <row r="46" spans="1:5" ht="15.75" thickBot="1" x14ac:dyDescent="0.3">
      <c r="A46" s="16"/>
      <c r="B46" s="16"/>
      <c r="C46" s="16"/>
      <c r="D46" s="16"/>
      <c r="E46" s="16"/>
    </row>
    <row r="47" spans="1:5" ht="15.75" thickBot="1" x14ac:dyDescent="0.3">
      <c r="A47" s="17"/>
      <c r="B47" s="18"/>
      <c r="C47" s="19" t="s">
        <v>5</v>
      </c>
      <c r="D47" s="19" t="s">
        <v>6</v>
      </c>
      <c r="E47" s="20" t="s">
        <v>17</v>
      </c>
    </row>
    <row r="48" spans="1:5" x14ac:dyDescent="0.25">
      <c r="A48" s="45" t="s">
        <v>26</v>
      </c>
      <c r="B48" s="21"/>
      <c r="C48" s="42"/>
      <c r="D48" s="49"/>
      <c r="E48" s="44"/>
    </row>
    <row r="49" spans="1:5" ht="15.75" thickBot="1" x14ac:dyDescent="0.3">
      <c r="A49" s="23" t="s">
        <v>24</v>
      </c>
      <c r="B49" s="22" t="s">
        <v>9</v>
      </c>
      <c r="C49" s="24">
        <v>1</v>
      </c>
      <c r="D49" s="46"/>
      <c r="E49" s="25">
        <f>C49*D49</f>
        <v>0</v>
      </c>
    </row>
    <row r="50" spans="1:5" ht="15.75" thickBot="1" x14ac:dyDescent="0.3">
      <c r="A50" s="30" t="s">
        <v>25</v>
      </c>
      <c r="B50" s="31"/>
      <c r="C50" s="18"/>
      <c r="D50" s="47"/>
      <c r="E50" s="32">
        <f>E49</f>
        <v>0</v>
      </c>
    </row>
    <row r="51" spans="1:5" ht="15.75" thickBot="1" x14ac:dyDescent="0.3">
      <c r="A51" s="33" t="s">
        <v>8</v>
      </c>
      <c r="B51" s="34"/>
      <c r="C51" s="35"/>
      <c r="D51" s="48"/>
      <c r="E51" s="36">
        <f>E50*1.2</f>
        <v>0</v>
      </c>
    </row>
    <row r="52" spans="1:5" ht="15.75" thickBot="1" x14ac:dyDescent="0.3"/>
    <row r="53" spans="1:5" ht="15.75" thickBot="1" x14ac:dyDescent="0.3">
      <c r="A53" s="17"/>
      <c r="B53" s="18"/>
      <c r="C53" s="19" t="s">
        <v>5</v>
      </c>
      <c r="D53" s="19" t="s">
        <v>6</v>
      </c>
      <c r="E53" s="20" t="s">
        <v>17</v>
      </c>
    </row>
    <row r="54" spans="1:5" x14ac:dyDescent="0.25">
      <c r="A54" s="45" t="s">
        <v>23</v>
      </c>
      <c r="B54" s="21"/>
      <c r="C54" s="42"/>
      <c r="D54" s="49"/>
      <c r="E54" s="44"/>
    </row>
    <row r="55" spans="1:5" ht="15.75" thickBot="1" x14ac:dyDescent="0.3">
      <c r="A55" s="37" t="s">
        <v>19</v>
      </c>
      <c r="B55" s="39" t="s">
        <v>9</v>
      </c>
      <c r="C55" s="40">
        <v>1</v>
      </c>
      <c r="D55" s="50"/>
      <c r="E55" s="41">
        <f>C55*D55</f>
        <v>0</v>
      </c>
    </row>
    <row r="56" spans="1:5" ht="15.75" thickBot="1" x14ac:dyDescent="0.3">
      <c r="A56" s="30" t="s">
        <v>25</v>
      </c>
      <c r="B56" s="31"/>
      <c r="C56" s="18"/>
      <c r="D56" s="47"/>
      <c r="E56" s="32">
        <f>E55</f>
        <v>0</v>
      </c>
    </row>
    <row r="57" spans="1:5" ht="15.75" thickBot="1" x14ac:dyDescent="0.3">
      <c r="A57" s="33" t="s">
        <v>8</v>
      </c>
      <c r="B57" s="34"/>
      <c r="C57" s="35"/>
      <c r="D57" s="48"/>
      <c r="E57" s="36">
        <f>E56*1.2</f>
        <v>0</v>
      </c>
    </row>
    <row r="60" spans="1:5" x14ac:dyDescent="0.25">
      <c r="A60" s="55"/>
      <c r="B60" s="57" t="s">
        <v>28</v>
      </c>
      <c r="C60" s="57"/>
      <c r="D60" s="57"/>
      <c r="E60" s="57"/>
    </row>
    <row r="61" spans="1:5" ht="15.75" thickBot="1" x14ac:dyDescent="0.3">
      <c r="A61" s="58" t="s">
        <v>29</v>
      </c>
      <c r="B61" s="59">
        <f>E35+E50</f>
        <v>0</v>
      </c>
      <c r="C61" s="60"/>
      <c r="D61" s="60"/>
      <c r="E61" s="60"/>
    </row>
    <row r="62" spans="1:5" ht="15.75" thickBot="1" x14ac:dyDescent="0.3">
      <c r="A62" s="61" t="s">
        <v>30</v>
      </c>
      <c r="B62" s="62">
        <f>E37+E51</f>
        <v>0</v>
      </c>
      <c r="C62" s="63"/>
      <c r="D62" s="63"/>
      <c r="E62" s="64"/>
    </row>
  </sheetData>
  <mergeCells count="8">
    <mergeCell ref="B60:E60"/>
    <mergeCell ref="B61:E61"/>
    <mergeCell ref="B62:E62"/>
    <mergeCell ref="A12:A13"/>
    <mergeCell ref="C12:C13"/>
    <mergeCell ref="D12:D13"/>
    <mergeCell ref="B12:B13"/>
    <mergeCell ref="E12:E13"/>
  </mergeCells>
  <pageMargins left="0.7" right="0.7" top="0.75" bottom="0.75" header="0.3" footer="0.3"/>
  <pageSetup paperSize="9" scale="67" orientation="portrait" r:id="rId1"/>
  <headerFooter>
    <oddHeader>&amp;C&amp;"-,Gras"&amp;20&amp;UTRVX26-024 DPGF - Remplacement du poste HTA Batiment FONTENOY</oddHeader>
    <oddFooter>&amp;L&amp;20 TRVX26-024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LEMOULT Sebastien</dc:creator>
  <cp:lastModifiedBy>PALLONE Mona</cp:lastModifiedBy>
  <cp:lastPrinted>2026-02-13T15:30:45Z</cp:lastPrinted>
  <dcterms:created xsi:type="dcterms:W3CDTF">2026-02-10T12:37:28Z</dcterms:created>
  <dcterms:modified xsi:type="dcterms:W3CDTF">2026-03-27T09:09:13Z</dcterms:modified>
</cp:coreProperties>
</file>